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ИПР_2025-2028\Проект ИПР 2025-2028\Обосновывающие материалы и паспорта по проектам ИПР 2025-2028\P_TESK_IP_05\"/>
    </mc:Choice>
  </mc:AlternateContent>
  <xr:revisionPtr revIDLastSave="0" documentId="13_ncr:1_{B83B7D61-4755-4013-A084-20C86BEB9D51}" xr6:coauthVersionLast="36" xr6:coauthVersionMax="36" xr10:uidLastSave="{00000000-0000-0000-0000-000000000000}"/>
  <bookViews>
    <workbookView xWindow="0" yWindow="0" windowWidth="28800" windowHeight="11685" xr2:uid="{00000000-000D-0000-FFFF-FFFF00000000}"/>
  </bookViews>
  <sheets>
    <sheet name="2026-2028" sheetId="1" r:id="rId1"/>
  </sheets>
  <calcPr calcId="191029"/>
</workbook>
</file>

<file path=xl/calcChain.xml><?xml version="1.0" encoding="utf-8"?>
<calcChain xmlns="http://schemas.openxmlformats.org/spreadsheetml/2006/main">
  <c r="C5" i="1" l="1"/>
  <c r="F4" i="1"/>
  <c r="H4" i="1" s="1"/>
  <c r="I4" i="1" s="1"/>
  <c r="I5" i="1" s="1"/>
  <c r="I6" i="1" s="1"/>
  <c r="E4" i="1"/>
  <c r="E5" i="1" l="1"/>
  <c r="E6" i="1" s="1"/>
  <c r="G4" i="1"/>
  <c r="G5" i="1" s="1"/>
  <c r="G6" i="1" s="1"/>
  <c r="J4" i="1" l="1"/>
  <c r="J5" i="1" s="1"/>
  <c r="J6" i="1" s="1"/>
</calcChain>
</file>

<file path=xl/sharedStrings.xml><?xml version="1.0" encoding="utf-8"?>
<sst xmlns="http://schemas.openxmlformats.org/spreadsheetml/2006/main" count="15" uniqueCount="15">
  <si>
    <t>Расчет стоимости ИПКВ
"Развитие платформы "Клиент-Онлайн" (2026-2028)"</t>
  </si>
  <si>
    <t>№ п/п</t>
  </si>
  <si>
    <t xml:space="preserve">Наименование </t>
  </si>
  <si>
    <t>Общие трудозатраты, чел./часах</t>
  </si>
  <si>
    <t>Стоимость нормо-часа, руб. (без НДС) в  2026 году</t>
  </si>
  <si>
    <t>Общая стоимость, руб. (без НДС) в 2026 году</t>
  </si>
  <si>
    <t>Стоимость нормо-часа, руб. (без НДС) в  2027 году</t>
  </si>
  <si>
    <t>Общая стоимость, руб. (без НДС) в 2027 году</t>
  </si>
  <si>
    <t>Стоимость нормо-часа, руб. (без НДС) в  2028 году</t>
  </si>
  <si>
    <t>Общая стоимость, руб. (без НДС) в 2028 году</t>
  </si>
  <si>
    <t xml:space="preserve">Итого общая стоимость 2026-2028 гг., руб. (без НДС) </t>
  </si>
  <si>
    <t>Работы по развитию Платформы "Клиент-Онлайн"</t>
  </si>
  <si>
    <t>Итого :</t>
  </si>
  <si>
    <t>Итого с НДС 20%:</t>
  </si>
  <si>
    <t>Стоимость проекта определена на основании коммерческого предложения АО "Мосэнергосбыт" от 18.09.2024 №МЭС/КП/1/669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</si>
</sst>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indexed="2"/>
      <name val="Arial"/>
      <family val="2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 tint="-0.249977111117893"/>
        <bgColor theme="0" tint="-0.249977111117893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/>
    <xf numFmtId="4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"/>
  <sheetViews>
    <sheetView tabSelected="1" zoomScale="84" workbookViewId="0">
      <selection activeCell="A8" sqref="A8"/>
    </sheetView>
  </sheetViews>
  <sheetFormatPr defaultColWidth="9.140625" defaultRowHeight="14.25" x14ac:dyDescent="0.2"/>
  <cols>
    <col min="1" max="1" width="6.85546875" style="1" customWidth="1"/>
    <col min="2" max="2" width="22" style="1" customWidth="1"/>
    <col min="3" max="3" width="15.85546875" style="1" customWidth="1"/>
    <col min="4" max="4" width="15.42578125" style="1" customWidth="1"/>
    <col min="5" max="5" width="14.7109375" style="1" customWidth="1"/>
    <col min="6" max="9" width="15.42578125" style="1" customWidth="1"/>
    <col min="10" max="10" width="18.5703125" style="1" customWidth="1"/>
    <col min="11" max="11" width="16.5703125" style="1" customWidth="1"/>
    <col min="12" max="16384" width="9.140625" style="1"/>
  </cols>
  <sheetData>
    <row r="1" spans="1:10" ht="51.75" customHeight="1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">
      <c r="B2" s="2"/>
      <c r="E2" s="3"/>
      <c r="F2" s="20"/>
      <c r="G2" s="20"/>
      <c r="H2" s="20"/>
      <c r="I2" s="20"/>
      <c r="J2" s="3"/>
    </row>
    <row r="3" spans="1:10" ht="75" x14ac:dyDescent="0.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</row>
    <row r="4" spans="1:10" ht="42.75" x14ac:dyDescent="0.2">
      <c r="A4" s="5">
        <v>1</v>
      </c>
      <c r="B4" s="6" t="s">
        <v>11</v>
      </c>
      <c r="C4" s="7">
        <v>20</v>
      </c>
      <c r="D4" s="8">
        <v>3411</v>
      </c>
      <c r="E4" s="8">
        <f>$C4*D4</f>
        <v>68220</v>
      </c>
      <c r="F4" s="8">
        <f>ROUND(D4*1.038,0)</f>
        <v>3541</v>
      </c>
      <c r="G4" s="9">
        <f>$C4*F4</f>
        <v>70820</v>
      </c>
      <c r="H4" s="8">
        <f>ROUND(F4*1.038,0)</f>
        <v>3676</v>
      </c>
      <c r="I4" s="9">
        <f>$C4*H4</f>
        <v>73520</v>
      </c>
      <c r="J4" s="9">
        <f>E4+G4+I4</f>
        <v>212560</v>
      </c>
    </row>
    <row r="5" spans="1:10" ht="15" x14ac:dyDescent="0.2">
      <c r="A5" s="21" t="s">
        <v>12</v>
      </c>
      <c r="B5" s="21"/>
      <c r="C5" s="10">
        <f>SUM(C4:C4)</f>
        <v>20</v>
      </c>
      <c r="D5" s="11"/>
      <c r="E5" s="12">
        <f>SUM(E4:E4)</f>
        <v>68220</v>
      </c>
      <c r="F5" s="11"/>
      <c r="G5" s="12">
        <f>SUM(G4:G4)</f>
        <v>70820</v>
      </c>
      <c r="H5" s="11"/>
      <c r="I5" s="12">
        <f>SUM(I4:I4)</f>
        <v>73520</v>
      </c>
      <c r="J5" s="12">
        <f>SUM(J4:J4)</f>
        <v>212560</v>
      </c>
    </row>
    <row r="6" spans="1:10" ht="15" x14ac:dyDescent="0.2">
      <c r="A6" s="21" t="s">
        <v>13</v>
      </c>
      <c r="B6" s="21"/>
      <c r="C6" s="13"/>
      <c r="D6" s="11"/>
      <c r="E6" s="12">
        <f>E5*1.2</f>
        <v>81864</v>
      </c>
      <c r="F6" s="11"/>
      <c r="G6" s="12">
        <f>G5*1.2</f>
        <v>84984</v>
      </c>
      <c r="H6" s="11"/>
      <c r="I6" s="12">
        <f>I5*1.2</f>
        <v>88224</v>
      </c>
      <c r="J6" s="12">
        <f>J5*1.2</f>
        <v>255072</v>
      </c>
    </row>
    <row r="7" spans="1:10" ht="15" x14ac:dyDescent="0.2">
      <c r="A7" s="14"/>
      <c r="B7" s="14"/>
      <c r="C7" s="15"/>
      <c r="E7" s="16"/>
    </row>
    <row r="8" spans="1:10" ht="32.25" customHeight="1" x14ac:dyDescent="0.2">
      <c r="A8" s="22" t="s">
        <v>14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ht="15" x14ac:dyDescent="0.25">
      <c r="A9" s="14"/>
      <c r="B9" s="14"/>
      <c r="C9" s="18"/>
      <c r="E9" s="16"/>
    </row>
    <row r="10" spans="1:10" ht="15" x14ac:dyDescent="0.25">
      <c r="C10" s="18"/>
      <c r="E10" s="17"/>
      <c r="G10" s="17"/>
      <c r="H10" s="14"/>
      <c r="I10" s="17"/>
    </row>
    <row r="11" spans="1:10" x14ac:dyDescent="0.2">
      <c r="E11" s="17"/>
      <c r="G11" s="17"/>
      <c r="I11" s="17"/>
    </row>
    <row r="14" spans="1:10" x14ac:dyDescent="0.2">
      <c r="E14" s="17"/>
      <c r="G14" s="17"/>
      <c r="I14" s="17"/>
    </row>
  </sheetData>
  <mergeCells count="5">
    <mergeCell ref="A1:J1"/>
    <mergeCell ref="F2:G2"/>
    <mergeCell ref="H2:I2"/>
    <mergeCell ref="A5:B5"/>
    <mergeCell ref="A6:B6"/>
  </mergeCells>
  <pageMargins left="0.7" right="0.7" top="0.75" bottom="0.75" header="0.3" footer="0.3"/>
  <pageSetup paperSize="9" scale="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Климова Наталья Вячеславовна</dc:creator>
  <cp:lastModifiedBy>Спиридонова Елена Павловна</cp:lastModifiedBy>
  <cp:revision>1</cp:revision>
  <dcterms:created xsi:type="dcterms:W3CDTF">2022-05-27T12:49:01Z</dcterms:created>
  <dcterms:modified xsi:type="dcterms:W3CDTF">2025-02-28T12:38:55Z</dcterms:modified>
</cp:coreProperties>
</file>